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G39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F39" s="1"/>
  <c r="P12"/>
  <c r="P39" s="1"/>
  <c r="H12"/>
  <c r="D12"/>
  <c r="O12"/>
  <c r="O39" s="1"/>
  <c r="D39"/>
  <c r="E39"/>
  <c r="N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<sst xmlns="http://schemas.openxmlformats.org/spreadsheetml/2006/main" count="114" uniqueCount="74">
  <si>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</si>
  <si>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</si>
  <si>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</si>
  <si>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</si>
  <si>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</si>
  <si>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27.11.2021</t>
  </si>
  <si>
    <t>Domácí</t>
  </si>
  <si>
    <t xml:space="preserve">Sokol Přemyslovice </t>
  </si>
  <si>
    <t>Hosté</t>
  </si>
  <si>
    <t>TJ Spartak Přerov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</si>
  <si>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</si>
  <si>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</si>
  <si>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</si>
  <si>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</si>
  <si>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</si>
  <si>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</si>
  <si>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</si>
  <si>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</si>
  <si>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</si>
  <si>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</si>
  <si>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</si>
  <si>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Říha</t>
  </si>
  <si>
    <t>Loučka</t>
  </si>
  <si>
    <t>Ivan</t>
  </si>
  <si>
    <t>Michal</t>
  </si>
  <si>
    <t>Grulich</t>
  </si>
  <si>
    <t>Venclík</t>
  </si>
  <si>
    <t>Radek</t>
  </si>
  <si>
    <t>Vojtěch</t>
  </si>
  <si>
    <t>Šoupal</t>
  </si>
  <si>
    <t>Kohoutek</t>
  </si>
  <si>
    <t>Jiří</t>
  </si>
  <si>
    <t>Fraus</t>
  </si>
  <si>
    <t>Macháček</t>
  </si>
  <si>
    <t>Tomáš</t>
  </si>
  <si>
    <t>Zdeněk</t>
  </si>
  <si>
    <t>Sedláček</t>
  </si>
  <si>
    <t>Janušík</t>
  </si>
  <si>
    <t>Jan</t>
  </si>
  <si>
    <t>David</t>
  </si>
  <si>
    <t>Tomek</t>
  </si>
  <si>
    <t>Kanda</t>
  </si>
  <si>
    <t>Eduard</t>
  </si>
  <si>
    <t>Milan</t>
  </si>
  <si>
    <t>Celkový výkon družstva  </t>
  </si>
  <si>
    <t>Vedoucí družstva         Jméno:</t>
  </si>
  <si>
    <t>Radek Grulich</t>
  </si>
  <si>
    <t>Bodový zisk</t>
  </si>
  <si>
    <t>Milan Kanda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</si>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</sst>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54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68</v>
      </c>
      <c r="P8" s="12">
        <v>0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43</v>
      </c>
      <c r="F9" s="18">
        <v>3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43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43</v>
      </c>
      <c r="F10" s="18">
        <v>2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36</v>
      </c>
      <c r="P10" s="18">
        <v>4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80</v>
      </c>
      <c r="F11" s="23">
        <v>0</v>
      </c>
      <c r="G11" s="24">
        <f>IF(AND(ISBLANK(D11),ISBLANK(E11)),"",D11+E11)</f>
        <v>182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43</v>
      </c>
      <c r="P11" s="23">
        <v>0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8566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220</v>
      </c>
      <c r="F12" s="28">
        <f>IF(ISNUMBER($G12),SUM(F8:F11),"")</f>
        <v>6</v>
      </c>
      <c r="G12" s="29">
        <f>IF(SUM($G8:$G11)+SUM($Q8:$Q11)&gt;0,SUM(G8:G11),"")</f>
        <v>593</v>
      </c>
      <c r="H12" s="27">
        <f>IF(ISNUMBER($G12),SUM(H8:H11),"")</f>
        <v>3</v>
      </c>
      <c r="I12" s="99"/>
      <c r="K12" s="96">
        <v>22539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190</v>
      </c>
      <c r="P12" s="28">
        <f>IF(ISNUMBER($G12),SUM(P8:P11),"")</f>
        <v>5</v>
      </c>
      <c r="Q12" s="29">
        <f>IF(SUM($G8:$G11)+SUM($Q8:$Q11)&gt;0,SUM(Q8:Q11),"")</f>
        <v>549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54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52</v>
      </c>
      <c r="P13" s="12">
        <v>0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54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44</v>
      </c>
      <c r="P14" s="18">
        <v>1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41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36</v>
      </c>
      <c r="P15" s="18">
        <v>1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36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45</v>
      </c>
      <c r="P16" s="23">
        <v>0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15560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185</v>
      </c>
      <c r="F17" s="28">
        <f>IF(ISNUMBER($G17),SUM(F13:F16),"")</f>
        <v>1</v>
      </c>
      <c r="G17" s="29">
        <f>IF(SUM($G13:$G16)+SUM($Q13:$Q16)&gt;0,SUM(G13:G16),"")</f>
        <v>567</v>
      </c>
      <c r="H17" s="27">
        <f>IF(ISNUMBER($G17),SUM(H13:H16),"")</f>
        <v>3</v>
      </c>
      <c r="I17" s="99"/>
      <c r="K17" s="96">
        <v>6847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177</v>
      </c>
      <c r="P17" s="28">
        <f>IF(ISNUMBER($G17),SUM(P13:P16),"")</f>
        <v>2</v>
      </c>
      <c r="Q17" s="29">
        <f>IF(SUM($G13:$G16)+SUM($Q13:$Q16)&gt;0,SUM(Q13:Q16),"")</f>
        <v>533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62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41</v>
      </c>
      <c r="P18" s="12">
        <v>1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42</v>
      </c>
      <c r="F19" s="18">
        <v>1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26</v>
      </c>
      <c r="P19" s="18">
        <v>4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44</v>
      </c>
      <c r="F20" s="18">
        <v>1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86</v>
      </c>
      <c r="O20" s="18">
        <v>25</v>
      </c>
      <c r="P20" s="18">
        <v>4</v>
      </c>
      <c r="Q20" s="19">
        <f>IF(AND(ISBLANK(N20),ISBLANK(O20)),"",N20+O20)</f>
        <v>111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44</v>
      </c>
      <c r="F21" s="23">
        <v>2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34</v>
      </c>
      <c r="P21" s="23">
        <v>3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192</v>
      </c>
      <c r="F22" s="28">
        <f>IF(ISNUMBER($G22),SUM(F18:F21),"")</f>
        <v>4</v>
      </c>
      <c r="G22" s="29">
        <f>IF(SUM($G18:$G21)+SUM($Q18:$Q21)&gt;0,SUM(G18:G21),"")</f>
        <v>554</v>
      </c>
      <c r="H22" s="27">
        <f>IF(ISNUMBER($G22),SUM(H18:H21),"")</f>
        <v>4</v>
      </c>
      <c r="I22" s="99"/>
      <c r="K22" s="96">
        <v>8758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126</v>
      </c>
      <c r="P22" s="28">
        <f>IF(ISNUMBER($G22),SUM(P18:P21),"")</f>
        <v>12</v>
      </c>
      <c r="Q22" s="29">
        <f>IF(SUM($G18:$G21)+SUM($Q18:$Q21)&gt;0,SUM(Q18:Q21),"")</f>
        <v>485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62</v>
      </c>
      <c r="F23" s="12">
        <v>0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51</v>
      </c>
      <c r="P23" s="12">
        <v>1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44</v>
      </c>
      <c r="F24" s="18">
        <v>1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44</v>
      </c>
      <c r="P24" s="18">
        <v>2</v>
      </c>
      <c r="Q24" s="19">
        <f>IF(AND(ISBLANK(N24),ISBLANK(O24)),"",N24+O24)</f>
        <v>129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74</v>
      </c>
      <c r="E25" s="18">
        <v>34</v>
      </c>
      <c r="F25" s="18">
        <v>3</v>
      </c>
      <c r="G25" s="19">
        <f>IF(AND(ISBLANK(D25),ISBLANK(E25)),"",D25+E25)</f>
        <v>108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81</v>
      </c>
      <c r="O25" s="18">
        <v>36</v>
      </c>
      <c r="P25" s="18">
        <v>2</v>
      </c>
      <c r="Q25" s="19">
        <f>IF(AND(ISBLANK(N25),ISBLANK(O25)),"",N25+O25)</f>
        <v>117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51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45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335</v>
      </c>
      <c r="E27" s="28">
        <f>IF(ISNUMBER($G27),SUM(E23:E26),"")</f>
        <v>191</v>
      </c>
      <c r="F27" s="28">
        <f>IF(ISNUMBER($G27),SUM(F23:F26),"")</f>
        <v>6</v>
      </c>
      <c r="G27" s="29">
        <f>IF(SUM($G23:$G26)+SUM($Q23:$Q26)&gt;0,SUM(G23:G26),"")</f>
        <v>526</v>
      </c>
      <c r="H27" s="27">
        <f>IF(ISNUMBER($G27),SUM(H23:H26),"")</f>
        <v>2</v>
      </c>
      <c r="I27" s="99"/>
      <c r="K27" s="96">
        <v>8117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176</v>
      </c>
      <c r="P27" s="28">
        <f>IF(ISNUMBER($G27),SUM(P23:P26),"")</f>
        <v>7</v>
      </c>
      <c r="Q27" s="29">
        <f>IF(SUM($G23:$G26)+SUM($Q23:$Q26)&gt;0,SUM(Q23:Q26),"")</f>
        <v>515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79</v>
      </c>
      <c r="E28" s="12">
        <v>36</v>
      </c>
      <c r="F28" s="12">
        <v>0</v>
      </c>
      <c r="G28" s="13">
        <f>IF(AND(ISBLANK(D28),ISBLANK(E28)),"",D28+E28)</f>
        <v>115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32</v>
      </c>
      <c r="P28" s="12">
        <v>2</v>
      </c>
      <c r="Q28" s="13">
        <f>IF(AND(ISBLANK(N28),ISBLANK(O28)),"",N28+O28)</f>
        <v>130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54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38</v>
      </c>
      <c r="P29" s="18">
        <v>2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84</v>
      </c>
      <c r="E30" s="18">
        <v>44</v>
      </c>
      <c r="F30" s="18">
        <v>0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88</v>
      </c>
      <c r="O30" s="18">
        <v>61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53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26</v>
      </c>
      <c r="P31" s="23">
        <v>4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346</v>
      </c>
      <c r="E32" s="28">
        <f>IF(ISNUMBER($G32),SUM(E28:E31),"")</f>
        <v>187</v>
      </c>
      <c r="F32" s="28">
        <f>IF(ISNUMBER($G32),SUM(F28:F31),"")</f>
        <v>1</v>
      </c>
      <c r="G32" s="29">
        <f>IF(SUM($G28:$G31)+SUM($Q28:$Q31)&gt;0,SUM(G28:G31),"")</f>
        <v>533</v>
      </c>
      <c r="H32" s="27">
        <f>IF(ISNUMBER($G32),SUM(H28:H31),"")</f>
        <v>2</v>
      </c>
      <c r="I32" s="99"/>
      <c r="K32" s="96">
        <v>18236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157</v>
      </c>
      <c r="P32" s="28">
        <f>IF(ISNUMBER($G32),SUM(P28:P31),"")</f>
        <v>8</v>
      </c>
      <c r="Q32" s="29">
        <f>IF(SUM($G28:$G31)+SUM($Q28:$Q31)&gt;0,SUM(Q28:Q31),"")</f>
        <v>517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62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90</v>
      </c>
      <c r="O33" s="12">
        <v>43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40</v>
      </c>
      <c r="F34" s="18">
        <v>2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33</v>
      </c>
      <c r="P34" s="18">
        <v>2</v>
      </c>
      <c r="Q34" s="19">
        <f>IF(AND(ISBLANK(N34),ISBLANK(O34)),"",N34+O34)</f>
        <v>124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91</v>
      </c>
      <c r="E35" s="18">
        <v>45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90</v>
      </c>
      <c r="O35" s="18">
        <v>54</v>
      </c>
      <c r="P35" s="18">
        <v>1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44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43</v>
      </c>
      <c r="P36" s="23">
        <v>2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191</v>
      </c>
      <c r="F37" s="28">
        <f>IF(ISNUMBER($G37),SUM(F33:F36),"")</f>
        <v>3</v>
      </c>
      <c r="G37" s="29">
        <f>IF(SUM($G33:$G36)+SUM($Q33:$Q36)&gt;0,SUM(G33:G36),"")</f>
        <v>549</v>
      </c>
      <c r="H37" s="27">
        <f>IF(ISNUMBER($G37),SUM(H33:H36),"")</f>
        <v>1</v>
      </c>
      <c r="I37" s="99"/>
      <c r="K37" s="96">
        <v>6830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173</v>
      </c>
      <c r="P37" s="28">
        <f>IF(ISNUMBER($G37),SUM(P33:P36),"")</f>
        <v>6</v>
      </c>
      <c r="Q37" s="29">
        <f>IF(SUM($G33:$G36)+SUM($Q33:$Q36)&gt;0,SUM(Q33:Q36),"")</f>
        <v>541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2156</v>
      </c>
      <c r="E39" s="34">
        <f>IF(ISNUMBER($G39),SUM(E12,E17,E22,E27,E32,E37),"")</f>
        <v>1166</v>
      </c>
      <c r="F39" s="34">
        <f>IF(ISNUMBER($G39),SUM(F12,F17,F22,F27,F32,F37),"")</f>
        <v>21</v>
      </c>
      <c r="G39" s="35">
        <f>IF(SUM($G$8:$G$37)+SUM($Q$8:$Q$37)&gt;0,SUM(G12,G17,G22,G27,G32,G37),"")</f>
        <v>3322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2141</v>
      </c>
      <c r="O39" s="34">
        <f>IF(ISNUMBER($G39),SUM(O12,O17,O22,O27,O32,O37),"")</f>
        <v>999</v>
      </c>
      <c r="P39" s="34">
        <f>IF(ISNUMBER($G39),SUM(P12,P17,P22,P27,P32,P37),"")</f>
        <v>40</v>
      </c>
      <c r="Q39" s="35">
        <f>IF(SUM($G$8:$G$37)+SUM($Q$8:$Q$37)&gt;0,SUM(Q12,Q17,Q22,Q27,Q32,Q37),"")</f>
        <v>3140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Spartak Přerov ˝B˝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2021-11-27T16:46:06Z</dcterms:modified>
</cp:coreProperties>
</file>